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2021年政府决算专项转移支付分区地、分项目情况表" sheetId="3" r:id="rId1"/>
  </sheets>
  <calcPr calcId="144525"/>
</workbook>
</file>

<file path=xl/sharedStrings.xml><?xml version="1.0" encoding="utf-8"?>
<sst xmlns="http://schemas.openxmlformats.org/spreadsheetml/2006/main" count="101" uniqueCount="93">
  <si>
    <t>2021年政府决算专项转移支付分区地、分项目情况表</t>
  </si>
  <si>
    <t>单位：新疆伊犁州新源县</t>
  </si>
  <si>
    <t>序号</t>
  </si>
  <si>
    <t>项目名称</t>
  </si>
  <si>
    <t>金额（万元）</t>
  </si>
  <si>
    <t>县直</t>
  </si>
  <si>
    <t>新源县</t>
  </si>
  <si>
    <t>备注</t>
  </si>
  <si>
    <t>新源镇</t>
  </si>
  <si>
    <t>则克台镇</t>
  </si>
  <si>
    <t>阿热勒托别镇</t>
  </si>
  <si>
    <t>那拉提镇</t>
  </si>
  <si>
    <t>塔勒德镇</t>
  </si>
  <si>
    <t>肖尔布拉克镇</t>
  </si>
  <si>
    <t>别斯托别乡</t>
  </si>
  <si>
    <t>吐尔根乡</t>
  </si>
  <si>
    <t>喀拉布拉镇</t>
  </si>
  <si>
    <t>阿勒玛勒镇</t>
  </si>
  <si>
    <t>坎苏镇</t>
  </si>
  <si>
    <t>总计</t>
  </si>
  <si>
    <t>关于拨付自治区三项重点工作表彰奖励经费的通知</t>
  </si>
  <si>
    <t>关于下达2021年中央食品药品监管补助资金的通知</t>
  </si>
  <si>
    <t>关于下达2021年第二批新疆、西藏、四省涉藏州县建设专项中央基建投资预算[拨款]的通知</t>
  </si>
  <si>
    <t>伊犁州文化旅游产业发展领导小组办公室工作经费及大型文化旅游节庆赛事活动补贴资金</t>
  </si>
  <si>
    <t>2021年伊犁州级旅游发展专项资金</t>
  </si>
  <si>
    <t>关于提前下达2021年自治区财政社会保险代办员项目补助资金的通知</t>
  </si>
  <si>
    <t>关于提前下达2021年自治区财政全民参保登记计划实施项目补助资金的通知</t>
  </si>
  <si>
    <t>关于提前下达2021年自治区财政企业基本养老保险扩面项目补助资金的通知</t>
  </si>
  <si>
    <t>关于提前下达2021年中央重大传染病防控经费预算的通知</t>
  </si>
  <si>
    <t>关于拨付2021年中央重大传染病补助资金[第二批]的通知</t>
  </si>
  <si>
    <t>伊犁州直县市购置疫情防控车辆补助</t>
  </si>
  <si>
    <t>疫情防控工作突出县市资金奖励（疫情）</t>
  </si>
  <si>
    <t>州本级对各县市核酸检测试剂补助资金</t>
  </si>
  <si>
    <t>关于拨付伊犁州“无疫情社区”创建先进单位奖励资金的通知</t>
  </si>
  <si>
    <t>果子沟、那拉提检查站新增车辆消杀设施建设资金（疫情）</t>
  </si>
  <si>
    <t>关于补助各县市核实检测试剂采购资金（疫情）</t>
  </si>
  <si>
    <t>2021年州直境外滞留人员生活补助</t>
  </si>
  <si>
    <t>关于下达2021年第二批中央大气污染防治资金（第二批）预算的通知</t>
  </si>
  <si>
    <t>关于下达2021年自治区工业节能减排专项资金预算的通知</t>
  </si>
  <si>
    <t>关于下达2021年重点区域生态保护和修复专项中央基建投资预算[拨款]的通知</t>
  </si>
  <si>
    <t>州直特色高效种植高质量发展财政奖补资金</t>
  </si>
  <si>
    <t>财政部关于下达2021年藏粮于地藏粮于技[高标准农田和东北黑土地保护建设项目]中央基建投资预算[拨款]的通知</t>
  </si>
  <si>
    <t>关于拨付2021年州本级果子沟、那拉提公路动物卫生监督检查站工作经费的通知</t>
  </si>
  <si>
    <t>2021年州本级补助马产业高质量发展（第三批）财政奖补资金</t>
  </si>
  <si>
    <t>马配种工作奖励资金和马人工授精站运行补助资金（伊州财农[2021]26号）</t>
  </si>
  <si>
    <t>伊犁州畜牧业良种畜引进奖补资金（伊州财农[2021]32号）</t>
  </si>
  <si>
    <t>2021年州本级蜂产业高质量发展（第一批）财政奖补资金</t>
  </si>
  <si>
    <t>养马大户奖励资金、马人工授精配种妊娠母马补助资金</t>
  </si>
  <si>
    <t>畜牧业良种畜引奖补资金、畜禽遗传资源普查经费</t>
  </si>
  <si>
    <t>第三批良种畜引进奖补资金</t>
  </si>
  <si>
    <t>第五批马产业补助奖励资金</t>
  </si>
  <si>
    <t>州本级马产业高质量发展（第一批）补助资金</t>
  </si>
  <si>
    <t>关于拨付2021年自治区财政林业专项资金的通知</t>
  </si>
  <si>
    <t>关于拨付2021年草原植被恢复费的通知</t>
  </si>
  <si>
    <t>关于下达2021年第二批水安全保障工程专项中央基建投资预算[拨款]的通知</t>
  </si>
  <si>
    <t>关于下达2021年第三批新疆、西藏、四省涉藏州县建设专项中央基建投资预算（拨款）的通知</t>
  </si>
  <si>
    <t>关于提前下达2021年中央农村综合改革转移支付预算[项目部分]的通知</t>
  </si>
  <si>
    <t>关于下达2021年中央农村综合改革转移支付预算[项目部分]的通知</t>
  </si>
  <si>
    <t>关于提前下达2021年自治区农村综合改革转移支付预算[项目部分]的通知</t>
  </si>
  <si>
    <t>自治区扶持壮大村级集体经济补助资金</t>
  </si>
  <si>
    <t>关于提前下达普惠金融发展专项2021年自治区预算指标的通知</t>
  </si>
  <si>
    <t>关于下达2021年普惠金融发展专项中央预算资金的通知</t>
  </si>
  <si>
    <t>关于下达普惠金融发展专项2021年资金预算指标（第二批）的通知</t>
  </si>
  <si>
    <t>关于下达2021年第一批自治区预算内投资预算[前期费]的通知</t>
  </si>
  <si>
    <t>关于拨付2021年新疆地方农牧区投递员专项补贴资金的通知</t>
  </si>
  <si>
    <t>关于下达2020年第四季度纺织服装专项资金的通知</t>
  </si>
  <si>
    <t>关于下达2021年第一季度批纺织服装专项预拨资金的通知</t>
  </si>
  <si>
    <t>关于拨付自治州产业园区规划编制补助资金的通知</t>
  </si>
  <si>
    <t>下达2021年第二批自治区中小企业发展专项资金</t>
  </si>
  <si>
    <t>关于拨付伊犁州直中小微企业和个体工商户一次性租赁补助的通知</t>
  </si>
  <si>
    <t>财政部下达2019年中央对地方民族贸易和民族特需商品生产贷款贴息引导支持资金</t>
  </si>
  <si>
    <t>关于调整下达2021年服务业发展资金预算的通知</t>
  </si>
  <si>
    <t>关于提前下达2021年中央外经贸发展专项</t>
  </si>
  <si>
    <t>关于预拨2021年第二批中央外经贸专项资金的通知</t>
  </si>
  <si>
    <t>拨付个体工商户小额信贷第三批贴息资金</t>
  </si>
  <si>
    <t>关于下达2021年保障性安居工程[第二批]中央基建投资预算[拨款]的通知</t>
  </si>
  <si>
    <t>关于下达2021年保障性安居工程奖励项目中央基建投资预算（拨款）的通知</t>
  </si>
  <si>
    <t>关于下达2021年自治区第一次全国自然灾害综合风险普查中央补助资金预算的通知</t>
  </si>
  <si>
    <t>关于调整下达2021年自治区自然资源厅厅本级项目资金预算[第一批]的通知</t>
  </si>
  <si>
    <t xml:space="preserve"> 关于下达2021年强边兴边固边建设专项[兴边富民行动方向]中央基建投资预算[拨款]的通知</t>
  </si>
  <si>
    <t>关于下达2021年第一批新疆、西藏、四省涉藏州县建设专项中央基建投资预算[拨款]的通知</t>
  </si>
  <si>
    <t>一般公共专项转移支付合计</t>
  </si>
  <si>
    <t>提前下达2021年中央水库移民扶持基金预算</t>
  </si>
  <si>
    <t>关于下达2021年民航发展基金用于民航基础设施建设和机场航线补贴资金预算</t>
  </si>
  <si>
    <t>关于提前下达2021年中央集中彩票公益金支持社会福利事业补助资金预算的通知</t>
  </si>
  <si>
    <t>关于提前下达2021年自治区本级彩票公益金资助80岁以上老年人基本生活津贴和免费体检项目预算指标的通知</t>
  </si>
  <si>
    <t>关于拨付2021中央集中彩票公益金用于支持社会福利事业专项资金项目[第二批]的通知</t>
  </si>
  <si>
    <t>关于下达2021年自治州福利彩票公益金资助项目资金的通知</t>
  </si>
  <si>
    <t>关于拨付2021年中央专项彩票公益金支持体育事业项目资金的通知</t>
  </si>
  <si>
    <t>关于下达自治州体育彩票公益金项目资金的通知</t>
  </si>
  <si>
    <t>关于提前下达2021年中央财政残疾人事业发展补助资金预算的通知</t>
  </si>
  <si>
    <t>关于拨付2021年中央专项彩票公益金支持残疾人事业发展补助资金[第二批]的通知</t>
  </si>
  <si>
    <t>政府性基金专项转移支付合计</t>
  </si>
</sst>
</file>

<file path=xl/styles.xml><?xml version="1.0" encoding="utf-8"?>
<styleSheet xmlns="http://schemas.openxmlformats.org/spreadsheetml/2006/main">
  <numFmts count="6">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7" formatCode="0.000_ "/>
  </numFmts>
  <fonts count="24">
    <font>
      <sz val="11"/>
      <color theme="1"/>
      <name val="宋体"/>
      <charset val="134"/>
      <scheme val="minor"/>
    </font>
    <font>
      <sz val="10"/>
      <color theme="1"/>
      <name val="宋体"/>
      <charset val="134"/>
      <scheme val="minor"/>
    </font>
    <font>
      <sz val="16"/>
      <color theme="1"/>
      <name val="方正小标宋简体"/>
      <charset val="134"/>
    </font>
    <font>
      <b/>
      <sz val="10"/>
      <color theme="1"/>
      <name val="宋体"/>
      <charset val="134"/>
      <scheme val="minor"/>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7" borderId="0" applyNumberFormat="0" applyBorder="0" applyAlignment="0" applyProtection="0">
      <alignment vertical="center"/>
    </xf>
    <xf numFmtId="0" fontId="20"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3" fillId="3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5" applyNumberFormat="0" applyFont="0" applyAlignment="0" applyProtection="0">
      <alignment vertical="center"/>
    </xf>
    <xf numFmtId="0" fontId="13" fillId="2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9" borderId="0" applyNumberFormat="0" applyBorder="0" applyAlignment="0" applyProtection="0">
      <alignment vertical="center"/>
    </xf>
    <xf numFmtId="0" fontId="10" fillId="0" borderId="7" applyNumberFormat="0" applyFill="0" applyAlignment="0" applyProtection="0">
      <alignment vertical="center"/>
    </xf>
    <xf numFmtId="0" fontId="13" fillId="22" borderId="0" applyNumberFormat="0" applyBorder="0" applyAlignment="0" applyProtection="0">
      <alignment vertical="center"/>
    </xf>
    <xf numFmtId="0" fontId="14" fillId="15" borderId="4" applyNumberFormat="0" applyAlignment="0" applyProtection="0">
      <alignment vertical="center"/>
    </xf>
    <xf numFmtId="0" fontId="21" fillId="15" borderId="8" applyNumberFormat="0" applyAlignment="0" applyProtection="0">
      <alignment vertical="center"/>
    </xf>
    <xf numFmtId="0" fontId="6" fillId="6" borderId="2" applyNumberFormat="0" applyAlignment="0" applyProtection="0">
      <alignment vertical="center"/>
    </xf>
    <xf numFmtId="0" fontId="5" fillId="34" borderId="0" applyNumberFormat="0" applyBorder="0" applyAlignment="0" applyProtection="0">
      <alignment vertical="center"/>
    </xf>
    <xf numFmtId="0" fontId="13" fillId="19"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3" borderId="0" applyNumberFormat="0" applyBorder="0" applyAlignment="0" applyProtection="0">
      <alignment vertical="center"/>
    </xf>
    <xf numFmtId="0" fontId="19" fillId="21" borderId="0" applyNumberFormat="0" applyBorder="0" applyAlignment="0" applyProtection="0">
      <alignment vertical="center"/>
    </xf>
    <xf numFmtId="0" fontId="5" fillId="26" borderId="0" applyNumberFormat="0" applyBorder="0" applyAlignment="0" applyProtection="0">
      <alignment vertical="center"/>
    </xf>
    <xf numFmtId="0" fontId="13" fillId="14" borderId="0" applyNumberFormat="0" applyBorder="0" applyAlignment="0" applyProtection="0">
      <alignment vertical="center"/>
    </xf>
    <xf numFmtId="0" fontId="5" fillId="25" borderId="0" applyNumberFormat="0" applyBorder="0" applyAlignment="0" applyProtection="0">
      <alignment vertical="center"/>
    </xf>
    <xf numFmtId="0" fontId="5" fillId="5" borderId="0" applyNumberFormat="0" applyBorder="0" applyAlignment="0" applyProtection="0">
      <alignment vertical="center"/>
    </xf>
    <xf numFmtId="0" fontId="5" fillId="32" borderId="0" applyNumberFormat="0" applyBorder="0" applyAlignment="0" applyProtection="0">
      <alignment vertical="center"/>
    </xf>
    <xf numFmtId="0" fontId="5" fillId="10" borderId="0" applyNumberFormat="0" applyBorder="0" applyAlignment="0" applyProtection="0">
      <alignment vertical="center"/>
    </xf>
    <xf numFmtId="0" fontId="13" fillId="13" borderId="0" applyNumberFormat="0" applyBorder="0" applyAlignment="0" applyProtection="0">
      <alignment vertical="center"/>
    </xf>
    <xf numFmtId="0" fontId="13" fillId="18"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0" fontId="5" fillId="4" borderId="0" applyNumberFormat="0" applyBorder="0" applyAlignment="0" applyProtection="0">
      <alignment vertical="center"/>
    </xf>
    <xf numFmtId="0" fontId="13" fillId="28" borderId="0" applyNumberFormat="0" applyBorder="0" applyAlignment="0" applyProtection="0">
      <alignment vertical="center"/>
    </xf>
    <xf numFmtId="0" fontId="13" fillId="17" borderId="0" applyNumberFormat="0" applyBorder="0" applyAlignment="0" applyProtection="0">
      <alignment vertical="center"/>
    </xf>
    <xf numFmtId="0" fontId="5" fillId="8" borderId="0" applyNumberFormat="0" applyBorder="0" applyAlignment="0" applyProtection="0">
      <alignment vertical="center"/>
    </xf>
    <xf numFmtId="0" fontId="13" fillId="20"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2" borderId="0" xfId="0" applyFont="1" applyFill="1">
      <alignment vertical="center"/>
    </xf>
    <xf numFmtId="176" fontId="1" fillId="0" borderId="0" xfId="0" applyNumberFormat="1" applyFont="1">
      <alignment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7"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0" fontId="0" fillId="0" borderId="1" xfId="0" applyFill="1" applyBorder="1" applyAlignment="1">
      <alignment vertical="center" wrapText="1"/>
    </xf>
    <xf numFmtId="0" fontId="1" fillId="0" borderId="1" xfId="0" applyFont="1" applyBorder="1">
      <alignment vertical="center"/>
    </xf>
    <xf numFmtId="0" fontId="1" fillId="2" borderId="1" xfId="0" applyFont="1" applyFill="1" applyBorder="1" applyAlignment="1">
      <alignment horizontal="center" vertical="center"/>
    </xf>
    <xf numFmtId="0" fontId="0" fillId="2" borderId="1" xfId="0" applyFill="1" applyBorder="1" applyAlignment="1">
      <alignment vertical="center" wrapText="1"/>
    </xf>
    <xf numFmtId="0" fontId="1" fillId="2" borderId="1" xfId="0" applyFont="1" applyFill="1" applyBorder="1">
      <alignment vertical="center"/>
    </xf>
    <xf numFmtId="176" fontId="1" fillId="2" borderId="1" xfId="0" applyNumberFormat="1" applyFont="1" applyFill="1" applyBorder="1">
      <alignment vertical="center"/>
    </xf>
    <xf numFmtId="10" fontId="1" fillId="0" borderId="1" xfId="0" applyNumberFormat="1" applyFont="1" applyBorder="1">
      <alignment vertical="center"/>
    </xf>
    <xf numFmtId="0" fontId="0" fillId="0" borderId="1" xfId="0" applyFont="1" applyFill="1" applyBorder="1" applyAlignment="1">
      <alignment vertical="center" wrapText="1"/>
    </xf>
    <xf numFmtId="0" fontId="1" fillId="0" borderId="1" xfId="0" applyFont="1" applyFill="1" applyBorder="1">
      <alignment vertical="center"/>
    </xf>
    <xf numFmtId="0" fontId="0" fillId="3" borderId="1" xfId="0" applyFill="1" applyBorder="1" applyAlignment="1">
      <alignment vertical="center" wrapText="1"/>
    </xf>
    <xf numFmtId="0" fontId="4" fillId="0" borderId="1" xfId="0" applyFont="1" applyFill="1" applyBorder="1" applyAlignment="1">
      <alignment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lignment vertical="center"/>
    </xf>
    <xf numFmtId="176" fontId="3" fillId="0" borderId="1" xfId="0" applyNumberFormat="1" applyFont="1" applyBorder="1">
      <alignment vertical="center"/>
    </xf>
    <xf numFmtId="0" fontId="0" fillId="0" borderId="1" xfId="0" applyFill="1" applyBorder="1" applyAlignment="1">
      <alignment horizontal="center" vertical="center"/>
    </xf>
    <xf numFmtId="0" fontId="3" fillId="0" borderId="1" xfId="0" applyFont="1" applyBorder="1" applyAlignment="1">
      <alignment vertical="center" wrapText="1"/>
    </xf>
    <xf numFmtId="0" fontId="3" fillId="0" borderId="1" xfId="0" applyFont="1" applyBorder="1">
      <alignment vertical="center"/>
    </xf>
    <xf numFmtId="176" fontId="1" fillId="0" borderId="1" xfId="0" applyNumberFormat="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6"/>
  <sheetViews>
    <sheetView tabSelected="1" workbookViewId="0">
      <pane ySplit="4" topLeftCell="A5" activePane="bottomLeft" state="frozenSplit"/>
      <selection/>
      <selection pane="bottomLeft" activeCell="F12" sqref="F12"/>
    </sheetView>
  </sheetViews>
  <sheetFormatPr defaultColWidth="9" defaultRowHeight="25" customHeight="1"/>
  <cols>
    <col min="1" max="1" width="6.12962962962963" style="5" customWidth="1"/>
    <col min="2" max="2" width="53.3796296296296" style="6" customWidth="1"/>
    <col min="3" max="3" width="14.1296296296296" style="5" customWidth="1"/>
    <col min="4" max="4" width="13.1111111111111" customWidth="1"/>
    <col min="5" max="6" width="9.44444444444444" customWidth="1"/>
    <col min="7" max="7" width="10.6296296296296" customWidth="1"/>
    <col min="8" max="9" width="11.1296296296296"/>
    <col min="10" max="10" width="10.1296296296296" customWidth="1"/>
    <col min="11" max="15" width="11.1296296296296"/>
    <col min="17" max="17" width="11.1296296296296"/>
    <col min="18" max="18" width="12"/>
  </cols>
  <sheetData>
    <row r="1" customHeight="1" spans="1:16">
      <c r="A1" s="7" t="s">
        <v>0</v>
      </c>
      <c r="B1" s="7"/>
      <c r="C1" s="7"/>
      <c r="D1" s="7"/>
      <c r="E1" s="7"/>
      <c r="F1" s="7"/>
      <c r="G1" s="7"/>
      <c r="H1" s="7"/>
      <c r="I1" s="7"/>
      <c r="J1" s="7"/>
      <c r="K1" s="7"/>
      <c r="L1" s="7"/>
      <c r="M1" s="7"/>
      <c r="N1" s="7"/>
      <c r="O1" s="7"/>
      <c r="P1" s="7"/>
    </row>
    <row r="2" customHeight="1" spans="1:1">
      <c r="A2" s="8" t="s">
        <v>1</v>
      </c>
    </row>
    <row r="3" s="1" customFormat="1" customHeight="1" spans="1:16">
      <c r="A3" s="9" t="s">
        <v>2</v>
      </c>
      <c r="B3" s="9" t="s">
        <v>3</v>
      </c>
      <c r="C3" s="9" t="s">
        <v>4</v>
      </c>
      <c r="D3" s="9" t="s">
        <v>5</v>
      </c>
      <c r="E3" s="9" t="s">
        <v>6</v>
      </c>
      <c r="F3" s="9"/>
      <c r="G3" s="9"/>
      <c r="H3" s="9"/>
      <c r="I3" s="9"/>
      <c r="J3" s="9"/>
      <c r="K3" s="9"/>
      <c r="L3" s="9"/>
      <c r="M3" s="9"/>
      <c r="N3" s="9"/>
      <c r="O3" s="9"/>
      <c r="P3" s="9" t="s">
        <v>7</v>
      </c>
    </row>
    <row r="4" s="1" customFormat="1" customHeight="1" spans="1:16">
      <c r="A4" s="9"/>
      <c r="B4" s="9"/>
      <c r="C4" s="9"/>
      <c r="D4" s="9"/>
      <c r="E4" s="9" t="s">
        <v>8</v>
      </c>
      <c r="F4" s="9" t="s">
        <v>9</v>
      </c>
      <c r="G4" s="9" t="s">
        <v>10</v>
      </c>
      <c r="H4" s="9" t="s">
        <v>11</v>
      </c>
      <c r="I4" s="9" t="s">
        <v>12</v>
      </c>
      <c r="J4" s="9" t="s">
        <v>13</v>
      </c>
      <c r="K4" s="9" t="s">
        <v>14</v>
      </c>
      <c r="L4" s="9" t="s">
        <v>15</v>
      </c>
      <c r="M4" s="9" t="s">
        <v>16</v>
      </c>
      <c r="N4" s="9" t="s">
        <v>17</v>
      </c>
      <c r="O4" s="9" t="s">
        <v>18</v>
      </c>
      <c r="P4" s="9"/>
    </row>
    <row r="5" s="1" customFormat="1" customHeight="1" spans="1:16">
      <c r="A5" s="10" t="s">
        <v>19</v>
      </c>
      <c r="B5" s="11"/>
      <c r="C5" s="12">
        <f>C74+C86</f>
        <v>32301.542</v>
      </c>
      <c r="D5" s="12">
        <f t="shared" ref="D5:O5" si="0">D74+D86</f>
        <v>29577.762</v>
      </c>
      <c r="E5" s="13">
        <f t="shared" si="0"/>
        <v>421.65</v>
      </c>
      <c r="F5" s="13">
        <f t="shared" si="0"/>
        <v>339.85</v>
      </c>
      <c r="G5" s="13">
        <f t="shared" si="0"/>
        <v>177.54</v>
      </c>
      <c r="H5" s="13">
        <f t="shared" si="0"/>
        <v>155.72</v>
      </c>
      <c r="I5" s="13">
        <f t="shared" si="0"/>
        <v>133.59</v>
      </c>
      <c r="J5" s="13">
        <f t="shared" si="0"/>
        <v>11.65</v>
      </c>
      <c r="K5" s="13">
        <f t="shared" si="0"/>
        <v>247.73</v>
      </c>
      <c r="L5" s="13">
        <f t="shared" si="0"/>
        <v>262.08</v>
      </c>
      <c r="M5" s="13">
        <f t="shared" si="0"/>
        <v>315.13</v>
      </c>
      <c r="N5" s="13">
        <f t="shared" si="0"/>
        <v>452.92</v>
      </c>
      <c r="O5" s="13">
        <f t="shared" si="0"/>
        <v>205.92</v>
      </c>
      <c r="P5" s="9"/>
    </row>
    <row r="6" s="2" customFormat="1" ht="29" customHeight="1" spans="1:16">
      <c r="A6" s="9">
        <v>1</v>
      </c>
      <c r="B6" s="14" t="s">
        <v>20</v>
      </c>
      <c r="C6" s="9">
        <v>15.4</v>
      </c>
      <c r="D6" s="15">
        <v>15.4</v>
      </c>
      <c r="E6" s="15"/>
      <c r="F6" s="15"/>
      <c r="G6" s="15"/>
      <c r="H6" s="15"/>
      <c r="I6" s="15"/>
      <c r="J6" s="15"/>
      <c r="K6" s="15"/>
      <c r="L6" s="15"/>
      <c r="M6" s="15"/>
      <c r="N6" s="15"/>
      <c r="O6" s="15"/>
      <c r="P6" s="15"/>
    </row>
    <row r="7" s="2" customFormat="1" ht="29" customHeight="1" spans="1:16">
      <c r="A7" s="9">
        <v>2</v>
      </c>
      <c r="B7" s="14" t="s">
        <v>21</v>
      </c>
      <c r="C7" s="9">
        <v>5</v>
      </c>
      <c r="D7" s="15">
        <v>5</v>
      </c>
      <c r="E7" s="15"/>
      <c r="F7" s="15"/>
      <c r="G7" s="15"/>
      <c r="H7" s="15"/>
      <c r="I7" s="15"/>
      <c r="J7" s="15"/>
      <c r="K7" s="15"/>
      <c r="L7" s="15"/>
      <c r="M7" s="15"/>
      <c r="N7" s="15"/>
      <c r="O7" s="15"/>
      <c r="P7" s="15"/>
    </row>
    <row r="8" s="2" customFormat="1" ht="29" customHeight="1" spans="1:16">
      <c r="A8" s="9">
        <v>3</v>
      </c>
      <c r="B8" s="14" t="s">
        <v>22</v>
      </c>
      <c r="C8" s="9">
        <v>900</v>
      </c>
      <c r="D8" s="15">
        <v>900</v>
      </c>
      <c r="E8" s="15"/>
      <c r="F8" s="15"/>
      <c r="G8" s="15"/>
      <c r="H8" s="15"/>
      <c r="I8" s="15"/>
      <c r="J8" s="15"/>
      <c r="K8" s="15"/>
      <c r="L8" s="15"/>
      <c r="M8" s="15"/>
      <c r="N8" s="15"/>
      <c r="O8" s="15"/>
      <c r="P8" s="15"/>
    </row>
    <row r="9" s="2" customFormat="1" ht="29" customHeight="1" spans="1:16">
      <c r="A9" s="9">
        <v>4</v>
      </c>
      <c r="B9" s="14" t="s">
        <v>20</v>
      </c>
      <c r="C9" s="9">
        <v>8.6</v>
      </c>
      <c r="D9" s="15">
        <v>8.6</v>
      </c>
      <c r="E9" s="15"/>
      <c r="F9" s="15"/>
      <c r="G9" s="15"/>
      <c r="H9" s="15"/>
      <c r="I9" s="15"/>
      <c r="J9" s="15"/>
      <c r="K9" s="15"/>
      <c r="L9" s="15"/>
      <c r="M9" s="15"/>
      <c r="N9" s="15"/>
      <c r="O9" s="15"/>
      <c r="P9" s="15"/>
    </row>
    <row r="10" s="2" customFormat="1" ht="29" customHeight="1" spans="1:16">
      <c r="A10" s="9">
        <v>5</v>
      </c>
      <c r="B10" s="14" t="s">
        <v>23</v>
      </c>
      <c r="C10" s="9">
        <v>30</v>
      </c>
      <c r="D10" s="15">
        <v>30</v>
      </c>
      <c r="E10" s="15"/>
      <c r="F10" s="15"/>
      <c r="G10" s="15"/>
      <c r="H10" s="15"/>
      <c r="I10" s="15"/>
      <c r="J10" s="15"/>
      <c r="K10" s="15"/>
      <c r="L10" s="15"/>
      <c r="M10" s="15"/>
      <c r="N10" s="15"/>
      <c r="O10" s="15"/>
      <c r="P10" s="15"/>
    </row>
    <row r="11" s="2" customFormat="1" ht="29" customHeight="1" spans="1:16">
      <c r="A11" s="9">
        <v>6</v>
      </c>
      <c r="B11" s="14" t="s">
        <v>24</v>
      </c>
      <c r="C11" s="9">
        <v>50</v>
      </c>
      <c r="D11" s="15">
        <v>50</v>
      </c>
      <c r="E11" s="15"/>
      <c r="F11" s="15"/>
      <c r="G11" s="15"/>
      <c r="H11" s="15"/>
      <c r="I11" s="15"/>
      <c r="J11" s="15"/>
      <c r="K11" s="15"/>
      <c r="L11" s="15"/>
      <c r="M11" s="15"/>
      <c r="N11" s="15"/>
      <c r="O11" s="15"/>
      <c r="P11" s="15"/>
    </row>
    <row r="12" s="2" customFormat="1" ht="29" customHeight="1" spans="1:16">
      <c r="A12" s="9">
        <v>7</v>
      </c>
      <c r="B12" s="14" t="s">
        <v>25</v>
      </c>
      <c r="C12" s="9">
        <v>3</v>
      </c>
      <c r="D12" s="15">
        <v>3</v>
      </c>
      <c r="E12" s="15"/>
      <c r="F12" s="15"/>
      <c r="G12" s="15"/>
      <c r="H12" s="15"/>
      <c r="I12" s="15"/>
      <c r="J12" s="15"/>
      <c r="K12" s="15"/>
      <c r="L12" s="15"/>
      <c r="M12" s="15"/>
      <c r="N12" s="15"/>
      <c r="O12" s="15"/>
      <c r="P12" s="15"/>
    </row>
    <row r="13" s="2" customFormat="1" ht="29" customHeight="1" spans="1:16">
      <c r="A13" s="9">
        <v>8</v>
      </c>
      <c r="B13" s="14" t="s">
        <v>26</v>
      </c>
      <c r="C13" s="9">
        <v>2</v>
      </c>
      <c r="D13" s="15">
        <v>2</v>
      </c>
      <c r="E13" s="15"/>
      <c r="F13" s="15"/>
      <c r="G13" s="15"/>
      <c r="H13" s="15"/>
      <c r="I13" s="15"/>
      <c r="J13" s="15"/>
      <c r="K13" s="15"/>
      <c r="L13" s="15"/>
      <c r="M13" s="15"/>
      <c r="N13" s="15"/>
      <c r="O13" s="15"/>
      <c r="P13" s="15"/>
    </row>
    <row r="14" s="2" customFormat="1" ht="29" customHeight="1" spans="1:16">
      <c r="A14" s="9">
        <v>9</v>
      </c>
      <c r="B14" s="14" t="s">
        <v>27</v>
      </c>
      <c r="C14" s="9">
        <v>1.5</v>
      </c>
      <c r="D14" s="15">
        <v>1.5</v>
      </c>
      <c r="E14" s="15"/>
      <c r="F14" s="15"/>
      <c r="G14" s="15"/>
      <c r="H14" s="15"/>
      <c r="I14" s="15"/>
      <c r="J14" s="15"/>
      <c r="K14" s="15"/>
      <c r="L14" s="15"/>
      <c r="M14" s="15"/>
      <c r="N14" s="15"/>
      <c r="O14" s="15"/>
      <c r="P14" s="15"/>
    </row>
    <row r="15" s="2" customFormat="1" ht="29" customHeight="1" spans="1:16">
      <c r="A15" s="9">
        <v>10</v>
      </c>
      <c r="B15" s="14" t="s">
        <v>28</v>
      </c>
      <c r="C15" s="9">
        <v>167.6</v>
      </c>
      <c r="D15" s="15">
        <v>167.6</v>
      </c>
      <c r="E15" s="15"/>
      <c r="F15" s="15"/>
      <c r="G15" s="15"/>
      <c r="H15" s="15"/>
      <c r="I15" s="15"/>
      <c r="J15" s="15"/>
      <c r="K15" s="15"/>
      <c r="L15" s="15"/>
      <c r="M15" s="15"/>
      <c r="N15" s="15"/>
      <c r="O15" s="15"/>
      <c r="P15" s="15"/>
    </row>
    <row r="16" s="2" customFormat="1" ht="29" customHeight="1" spans="1:16">
      <c r="A16" s="9">
        <v>11</v>
      </c>
      <c r="B16" s="14" t="s">
        <v>28</v>
      </c>
      <c r="C16" s="9">
        <v>9.21</v>
      </c>
      <c r="D16" s="15">
        <v>9.21</v>
      </c>
      <c r="E16" s="15"/>
      <c r="F16" s="15"/>
      <c r="G16" s="15"/>
      <c r="H16" s="15"/>
      <c r="I16" s="15"/>
      <c r="J16" s="15"/>
      <c r="K16" s="15"/>
      <c r="L16" s="15"/>
      <c r="M16" s="15"/>
      <c r="N16" s="15"/>
      <c r="O16" s="15"/>
      <c r="P16" s="15"/>
    </row>
    <row r="17" s="2" customFormat="1" ht="29" customHeight="1" spans="1:16">
      <c r="A17" s="9">
        <v>12</v>
      </c>
      <c r="B17" s="14" t="s">
        <v>29</v>
      </c>
      <c r="C17" s="9">
        <v>127.62</v>
      </c>
      <c r="D17" s="15">
        <v>127.62</v>
      </c>
      <c r="E17" s="15"/>
      <c r="F17" s="15"/>
      <c r="G17" s="15"/>
      <c r="H17" s="15"/>
      <c r="I17" s="15"/>
      <c r="J17" s="15"/>
      <c r="K17" s="15"/>
      <c r="L17" s="15"/>
      <c r="M17" s="15"/>
      <c r="N17" s="15"/>
      <c r="O17" s="15"/>
      <c r="P17" s="15"/>
    </row>
    <row r="18" s="2" customFormat="1" ht="29" customHeight="1" spans="1:16">
      <c r="A18" s="9">
        <v>13</v>
      </c>
      <c r="B18" s="14" t="s">
        <v>30</v>
      </c>
      <c r="C18" s="9">
        <v>17.45</v>
      </c>
      <c r="D18" s="15">
        <v>17.45</v>
      </c>
      <c r="E18" s="15"/>
      <c r="F18" s="15"/>
      <c r="G18" s="15"/>
      <c r="H18" s="15"/>
      <c r="I18" s="15"/>
      <c r="J18" s="15"/>
      <c r="K18" s="15"/>
      <c r="L18" s="15"/>
      <c r="M18" s="15"/>
      <c r="N18" s="15"/>
      <c r="O18" s="15"/>
      <c r="P18" s="15"/>
    </row>
    <row r="19" s="2" customFormat="1" ht="29" customHeight="1" spans="1:16">
      <c r="A19" s="9">
        <v>14</v>
      </c>
      <c r="B19" s="14" t="s">
        <v>31</v>
      </c>
      <c r="C19" s="9">
        <v>100</v>
      </c>
      <c r="D19" s="15">
        <v>100</v>
      </c>
      <c r="E19" s="15"/>
      <c r="F19" s="15"/>
      <c r="G19" s="15"/>
      <c r="H19" s="15"/>
      <c r="I19" s="15"/>
      <c r="J19" s="15"/>
      <c r="K19" s="15"/>
      <c r="L19" s="15"/>
      <c r="M19" s="15"/>
      <c r="N19" s="15"/>
      <c r="O19" s="15"/>
      <c r="P19" s="15"/>
    </row>
    <row r="20" s="2" customFormat="1" ht="29" customHeight="1" spans="1:16">
      <c r="A20" s="9">
        <v>15</v>
      </c>
      <c r="B20" s="14" t="s">
        <v>32</v>
      </c>
      <c r="C20" s="9">
        <v>500</v>
      </c>
      <c r="D20" s="15">
        <v>500</v>
      </c>
      <c r="E20" s="15"/>
      <c r="F20" s="15"/>
      <c r="G20" s="15"/>
      <c r="H20" s="15"/>
      <c r="I20" s="15"/>
      <c r="J20" s="15"/>
      <c r="K20" s="15"/>
      <c r="L20" s="15"/>
      <c r="M20" s="15"/>
      <c r="N20" s="15"/>
      <c r="O20" s="15"/>
      <c r="P20" s="15"/>
    </row>
    <row r="21" s="2" customFormat="1" ht="29" customHeight="1" spans="1:16">
      <c r="A21" s="9">
        <v>16</v>
      </c>
      <c r="B21" s="14" t="s">
        <v>33</v>
      </c>
      <c r="C21" s="9">
        <v>14.5</v>
      </c>
      <c r="D21" s="15">
        <v>14.5</v>
      </c>
      <c r="E21" s="15"/>
      <c r="F21" s="15"/>
      <c r="G21" s="15"/>
      <c r="H21" s="15"/>
      <c r="I21" s="15"/>
      <c r="J21" s="15"/>
      <c r="K21" s="15"/>
      <c r="L21" s="15"/>
      <c r="M21" s="15"/>
      <c r="N21" s="15"/>
      <c r="O21" s="15"/>
      <c r="P21" s="15"/>
    </row>
    <row r="22" s="2" customFormat="1" ht="29" customHeight="1" spans="1:16">
      <c r="A22" s="9">
        <v>17</v>
      </c>
      <c r="B22" s="14" t="s">
        <v>34</v>
      </c>
      <c r="C22" s="9">
        <v>200</v>
      </c>
      <c r="D22" s="15">
        <v>200</v>
      </c>
      <c r="E22" s="15"/>
      <c r="F22" s="15"/>
      <c r="G22" s="15"/>
      <c r="H22" s="15"/>
      <c r="I22" s="15"/>
      <c r="J22" s="15"/>
      <c r="K22" s="15"/>
      <c r="L22" s="15"/>
      <c r="M22" s="15"/>
      <c r="N22" s="15"/>
      <c r="O22" s="15"/>
      <c r="P22" s="15"/>
    </row>
    <row r="23" s="2" customFormat="1" ht="29" customHeight="1" spans="1:16">
      <c r="A23" s="9">
        <v>18</v>
      </c>
      <c r="B23" s="14" t="s">
        <v>35</v>
      </c>
      <c r="C23" s="9">
        <v>183</v>
      </c>
      <c r="D23" s="15">
        <v>183</v>
      </c>
      <c r="E23" s="15"/>
      <c r="F23" s="15"/>
      <c r="G23" s="15"/>
      <c r="H23" s="15"/>
      <c r="I23" s="15"/>
      <c r="J23" s="15"/>
      <c r="K23" s="15"/>
      <c r="L23" s="15"/>
      <c r="M23" s="15"/>
      <c r="N23" s="15"/>
      <c r="O23" s="15"/>
      <c r="P23" s="15"/>
    </row>
    <row r="24" s="3" customFormat="1" ht="29" customHeight="1" spans="1:18">
      <c r="A24" s="16">
        <v>19</v>
      </c>
      <c r="B24" s="17" t="s">
        <v>36</v>
      </c>
      <c r="C24" s="16">
        <v>985.68</v>
      </c>
      <c r="D24" s="18"/>
      <c r="E24" s="19">
        <v>134.25</v>
      </c>
      <c r="F24" s="19">
        <v>86.25</v>
      </c>
      <c r="G24" s="19">
        <v>150.22</v>
      </c>
      <c r="H24" s="19">
        <v>133.07</v>
      </c>
      <c r="I24" s="19">
        <v>83.39</v>
      </c>
      <c r="J24" s="19">
        <v>10.85</v>
      </c>
      <c r="K24" s="19">
        <v>111.78</v>
      </c>
      <c r="L24" s="19">
        <v>53.13</v>
      </c>
      <c r="M24" s="19">
        <v>98.55</v>
      </c>
      <c r="N24" s="19">
        <v>65.05</v>
      </c>
      <c r="O24" s="19">
        <v>59.14</v>
      </c>
      <c r="P24" s="15">
        <v>0</v>
      </c>
      <c r="Q24" s="4">
        <f>SUM(E24:P24)</f>
        <v>985.68</v>
      </c>
      <c r="R24" s="2">
        <f>Q24-C24</f>
        <v>0</v>
      </c>
    </row>
    <row r="25" s="2" customFormat="1" ht="29" customHeight="1" spans="1:16">
      <c r="A25" s="9">
        <v>20</v>
      </c>
      <c r="B25" s="14" t="s">
        <v>37</v>
      </c>
      <c r="C25" s="9">
        <v>1575</v>
      </c>
      <c r="D25" s="15">
        <v>1575</v>
      </c>
      <c r="E25" s="20"/>
      <c r="F25" s="20"/>
      <c r="G25" s="20"/>
      <c r="H25" s="20"/>
      <c r="I25" s="20"/>
      <c r="J25" s="20"/>
      <c r="K25" s="20"/>
      <c r="L25" s="20"/>
      <c r="M25" s="20"/>
      <c r="N25" s="20"/>
      <c r="O25" s="20"/>
      <c r="P25" s="15"/>
    </row>
    <row r="26" s="2" customFormat="1" ht="29" customHeight="1" spans="1:16">
      <c r="A26" s="9">
        <v>21</v>
      </c>
      <c r="B26" s="14" t="s">
        <v>38</v>
      </c>
      <c r="C26" s="9">
        <v>30</v>
      </c>
      <c r="D26" s="15">
        <v>30</v>
      </c>
      <c r="E26" s="15"/>
      <c r="F26" s="15"/>
      <c r="G26" s="15"/>
      <c r="H26" s="15"/>
      <c r="I26" s="15"/>
      <c r="J26" s="15"/>
      <c r="K26" s="15"/>
      <c r="L26" s="15"/>
      <c r="M26" s="15"/>
      <c r="N26" s="15"/>
      <c r="O26" s="15"/>
      <c r="P26" s="15"/>
    </row>
    <row r="27" s="2" customFormat="1" ht="29" customHeight="1" spans="1:16">
      <c r="A27" s="9">
        <v>22</v>
      </c>
      <c r="B27" s="14" t="s">
        <v>39</v>
      </c>
      <c r="C27" s="9">
        <v>2230</v>
      </c>
      <c r="D27" s="15">
        <v>2230</v>
      </c>
      <c r="E27" s="15"/>
      <c r="F27" s="15"/>
      <c r="G27" s="15"/>
      <c r="H27" s="15"/>
      <c r="I27" s="15"/>
      <c r="J27" s="15"/>
      <c r="K27" s="15"/>
      <c r="L27" s="15"/>
      <c r="M27" s="15"/>
      <c r="N27" s="15"/>
      <c r="O27" s="15"/>
      <c r="P27" s="15"/>
    </row>
    <row r="28" s="2" customFormat="1" ht="29" customHeight="1" spans="1:16">
      <c r="A28" s="9">
        <v>23</v>
      </c>
      <c r="B28" s="14" t="s">
        <v>22</v>
      </c>
      <c r="C28" s="9">
        <v>1110</v>
      </c>
      <c r="D28" s="15">
        <v>850</v>
      </c>
      <c r="E28" s="15">
        <v>0</v>
      </c>
      <c r="F28" s="15">
        <v>0</v>
      </c>
      <c r="G28" s="15">
        <v>0</v>
      </c>
      <c r="H28" s="15">
        <v>0</v>
      </c>
      <c r="I28" s="15">
        <v>0</v>
      </c>
      <c r="J28" s="15">
        <v>0</v>
      </c>
      <c r="K28" s="15">
        <v>130</v>
      </c>
      <c r="L28" s="15">
        <v>0</v>
      </c>
      <c r="M28" s="15">
        <v>0</v>
      </c>
      <c r="N28" s="15">
        <v>0</v>
      </c>
      <c r="O28" s="15">
        <v>130</v>
      </c>
      <c r="P28" s="15">
        <v>0</v>
      </c>
    </row>
    <row r="29" s="2" customFormat="1" ht="29" customHeight="1" spans="1:16">
      <c r="A29" s="9">
        <v>24</v>
      </c>
      <c r="B29" s="14" t="s">
        <v>40</v>
      </c>
      <c r="C29" s="9">
        <v>274.272</v>
      </c>
      <c r="D29" s="15">
        <v>274.272</v>
      </c>
      <c r="E29" s="15"/>
      <c r="F29" s="15"/>
      <c r="G29" s="15"/>
      <c r="H29" s="15"/>
      <c r="I29" s="15"/>
      <c r="J29" s="15"/>
      <c r="K29" s="15"/>
      <c r="L29" s="15"/>
      <c r="M29" s="15"/>
      <c r="N29" s="15"/>
      <c r="O29" s="15"/>
      <c r="P29" s="15"/>
    </row>
    <row r="30" s="2" customFormat="1" ht="29" customHeight="1" spans="1:16">
      <c r="A30" s="9">
        <v>25</v>
      </c>
      <c r="B30" s="14" t="s">
        <v>41</v>
      </c>
      <c r="C30" s="9">
        <v>1008</v>
      </c>
      <c r="D30" s="15">
        <v>1008</v>
      </c>
      <c r="E30" s="15"/>
      <c r="F30" s="15"/>
      <c r="G30" s="15"/>
      <c r="H30" s="15"/>
      <c r="I30" s="15"/>
      <c r="J30" s="15"/>
      <c r="K30" s="15"/>
      <c r="L30" s="15"/>
      <c r="M30" s="15"/>
      <c r="N30" s="15"/>
      <c r="O30" s="15"/>
      <c r="P30" s="15"/>
    </row>
    <row r="31" s="2" customFormat="1" ht="29" customHeight="1" spans="1:16">
      <c r="A31" s="9">
        <v>26</v>
      </c>
      <c r="B31" s="14" t="s">
        <v>42</v>
      </c>
      <c r="C31" s="9">
        <v>20</v>
      </c>
      <c r="D31" s="15">
        <v>20</v>
      </c>
      <c r="E31" s="15"/>
      <c r="F31" s="15"/>
      <c r="G31" s="15"/>
      <c r="H31" s="15"/>
      <c r="I31" s="15"/>
      <c r="J31" s="15"/>
      <c r="K31" s="15"/>
      <c r="L31" s="15"/>
      <c r="M31" s="15"/>
      <c r="N31" s="15"/>
      <c r="O31" s="15"/>
      <c r="P31" s="15"/>
    </row>
    <row r="32" s="2" customFormat="1" ht="29" customHeight="1" spans="1:16">
      <c r="A32" s="9">
        <v>27</v>
      </c>
      <c r="B32" s="14" t="s">
        <v>43</v>
      </c>
      <c r="C32" s="9">
        <v>10.45</v>
      </c>
      <c r="D32" s="15">
        <v>10.45</v>
      </c>
      <c r="E32" s="15"/>
      <c r="F32" s="15"/>
      <c r="G32" s="15"/>
      <c r="H32" s="15"/>
      <c r="I32" s="15"/>
      <c r="J32" s="15"/>
      <c r="K32" s="15"/>
      <c r="L32" s="15"/>
      <c r="M32" s="15"/>
      <c r="N32" s="15"/>
      <c r="O32" s="15"/>
      <c r="P32" s="15"/>
    </row>
    <row r="33" s="2" customFormat="1" ht="29" customHeight="1" spans="1:16">
      <c r="A33" s="9">
        <v>28</v>
      </c>
      <c r="B33" s="14" t="s">
        <v>44</v>
      </c>
      <c r="C33" s="9">
        <v>17</v>
      </c>
      <c r="D33" s="15">
        <v>17</v>
      </c>
      <c r="E33" s="15"/>
      <c r="F33" s="15"/>
      <c r="G33" s="15"/>
      <c r="H33" s="15"/>
      <c r="I33" s="15"/>
      <c r="J33" s="15"/>
      <c r="K33" s="15"/>
      <c r="L33" s="15"/>
      <c r="M33" s="15"/>
      <c r="N33" s="15"/>
      <c r="O33" s="15"/>
      <c r="P33" s="15"/>
    </row>
    <row r="34" s="2" customFormat="1" ht="29" customHeight="1" spans="1:16">
      <c r="A34" s="9">
        <v>29</v>
      </c>
      <c r="B34" s="14" t="s">
        <v>45</v>
      </c>
      <c r="C34" s="9">
        <v>18.34</v>
      </c>
      <c r="D34" s="15">
        <v>18.34</v>
      </c>
      <c r="E34" s="15"/>
      <c r="F34" s="15"/>
      <c r="G34" s="15"/>
      <c r="H34" s="15"/>
      <c r="I34" s="15"/>
      <c r="J34" s="15"/>
      <c r="K34" s="15"/>
      <c r="L34" s="15"/>
      <c r="M34" s="15"/>
      <c r="N34" s="15"/>
      <c r="O34" s="15"/>
      <c r="P34" s="15"/>
    </row>
    <row r="35" s="2" customFormat="1" ht="29" customHeight="1" spans="1:16">
      <c r="A35" s="9">
        <v>30</v>
      </c>
      <c r="B35" s="14" t="s">
        <v>46</v>
      </c>
      <c r="C35" s="9">
        <v>98.1</v>
      </c>
      <c r="D35" s="15">
        <v>98.1</v>
      </c>
      <c r="E35" s="15"/>
      <c r="F35" s="15"/>
      <c r="G35" s="15"/>
      <c r="H35" s="15"/>
      <c r="I35" s="15"/>
      <c r="J35" s="15"/>
      <c r="K35" s="15"/>
      <c r="L35" s="15"/>
      <c r="M35" s="15"/>
      <c r="N35" s="15"/>
      <c r="O35" s="15"/>
      <c r="P35" s="15"/>
    </row>
    <row r="36" s="2" customFormat="1" ht="29" customHeight="1" spans="1:16">
      <c r="A36" s="9">
        <v>31</v>
      </c>
      <c r="B36" s="14" t="s">
        <v>47</v>
      </c>
      <c r="C36" s="9">
        <v>79.55</v>
      </c>
      <c r="D36" s="15">
        <v>79.55</v>
      </c>
      <c r="E36" s="15"/>
      <c r="F36" s="15"/>
      <c r="G36" s="15"/>
      <c r="H36" s="15"/>
      <c r="I36" s="15"/>
      <c r="J36" s="15"/>
      <c r="K36" s="15"/>
      <c r="L36" s="15"/>
      <c r="M36" s="15"/>
      <c r="N36" s="15"/>
      <c r="O36" s="15"/>
      <c r="P36" s="15"/>
    </row>
    <row r="37" s="2" customFormat="1" ht="29" customHeight="1" spans="1:16">
      <c r="A37" s="9">
        <v>32</v>
      </c>
      <c r="B37" s="14" t="s">
        <v>48</v>
      </c>
      <c r="C37" s="9">
        <v>114.7</v>
      </c>
      <c r="D37" s="15">
        <v>114.7</v>
      </c>
      <c r="E37" s="15"/>
      <c r="F37" s="15"/>
      <c r="G37" s="15"/>
      <c r="H37" s="15"/>
      <c r="I37" s="15"/>
      <c r="J37" s="15"/>
      <c r="K37" s="15"/>
      <c r="L37" s="15"/>
      <c r="M37" s="15"/>
      <c r="N37" s="15"/>
      <c r="O37" s="15"/>
      <c r="P37" s="15"/>
    </row>
    <row r="38" s="2" customFormat="1" ht="29" customHeight="1" spans="1:16">
      <c r="A38" s="9">
        <v>33</v>
      </c>
      <c r="B38" s="14" t="s">
        <v>49</v>
      </c>
      <c r="C38" s="9">
        <v>331.68</v>
      </c>
      <c r="D38" s="15">
        <v>331.68</v>
      </c>
      <c r="E38" s="15"/>
      <c r="F38" s="15"/>
      <c r="G38" s="15"/>
      <c r="H38" s="15"/>
      <c r="I38" s="15"/>
      <c r="J38" s="15"/>
      <c r="K38" s="15"/>
      <c r="L38" s="15"/>
      <c r="M38" s="15"/>
      <c r="N38" s="15"/>
      <c r="O38" s="15"/>
      <c r="P38" s="15"/>
    </row>
    <row r="39" s="2" customFormat="1" ht="29" customHeight="1" spans="1:16">
      <c r="A39" s="9">
        <v>34</v>
      </c>
      <c r="B39" s="21" t="s">
        <v>50</v>
      </c>
      <c r="C39" s="9">
        <v>13</v>
      </c>
      <c r="D39" s="15">
        <v>13</v>
      </c>
      <c r="E39" s="15"/>
      <c r="F39" s="15"/>
      <c r="G39" s="15"/>
      <c r="H39" s="15"/>
      <c r="I39" s="15"/>
      <c r="J39" s="15"/>
      <c r="K39" s="15"/>
      <c r="L39" s="15"/>
      <c r="M39" s="15"/>
      <c r="N39" s="15"/>
      <c r="O39" s="15"/>
      <c r="P39" s="15"/>
    </row>
    <row r="40" s="2" customFormat="1" ht="29" customHeight="1" spans="1:16">
      <c r="A40" s="9">
        <v>35</v>
      </c>
      <c r="B40" s="14" t="s">
        <v>51</v>
      </c>
      <c r="C40" s="9">
        <v>14</v>
      </c>
      <c r="D40" s="15">
        <v>14</v>
      </c>
      <c r="E40" s="22"/>
      <c r="F40" s="22"/>
      <c r="G40" s="22"/>
      <c r="H40" s="22"/>
      <c r="I40" s="22"/>
      <c r="J40" s="22"/>
      <c r="K40" s="22"/>
      <c r="L40" s="22"/>
      <c r="M40" s="22"/>
      <c r="N40" s="22"/>
      <c r="O40" s="22"/>
      <c r="P40" s="15"/>
    </row>
    <row r="41" s="2" customFormat="1" ht="29" customHeight="1" spans="1:16">
      <c r="A41" s="9">
        <v>36</v>
      </c>
      <c r="B41" s="14" t="s">
        <v>52</v>
      </c>
      <c r="C41" s="9">
        <v>44</v>
      </c>
      <c r="D41" s="15">
        <v>44</v>
      </c>
      <c r="E41" s="22"/>
      <c r="F41" s="22"/>
      <c r="G41" s="22"/>
      <c r="H41" s="22"/>
      <c r="I41" s="22"/>
      <c r="J41" s="22"/>
      <c r="K41" s="22"/>
      <c r="L41" s="22"/>
      <c r="M41" s="22"/>
      <c r="N41" s="22"/>
      <c r="O41" s="22"/>
      <c r="P41" s="15"/>
    </row>
    <row r="42" s="2" customFormat="1" ht="29" customHeight="1" spans="1:16">
      <c r="A42" s="9">
        <v>37</v>
      </c>
      <c r="B42" s="14" t="s">
        <v>53</v>
      </c>
      <c r="C42" s="9">
        <v>144.66</v>
      </c>
      <c r="D42" s="15">
        <v>144.66</v>
      </c>
      <c r="E42" s="22"/>
      <c r="F42" s="22"/>
      <c r="G42" s="22"/>
      <c r="H42" s="22"/>
      <c r="I42" s="22"/>
      <c r="J42" s="22"/>
      <c r="K42" s="22"/>
      <c r="L42" s="22"/>
      <c r="M42" s="22"/>
      <c r="N42" s="22"/>
      <c r="O42" s="22"/>
      <c r="P42" s="15"/>
    </row>
    <row r="43" s="2" customFormat="1" ht="29" customHeight="1" spans="1:16">
      <c r="A43" s="9">
        <v>38</v>
      </c>
      <c r="B43" s="14" t="s">
        <v>54</v>
      </c>
      <c r="C43" s="9">
        <v>1787</v>
      </c>
      <c r="D43" s="15">
        <v>1787</v>
      </c>
      <c r="E43" s="22"/>
      <c r="F43" s="22"/>
      <c r="G43" s="22"/>
      <c r="H43" s="22"/>
      <c r="I43" s="22"/>
      <c r="J43" s="22"/>
      <c r="K43" s="22"/>
      <c r="L43" s="22"/>
      <c r="M43" s="22"/>
      <c r="N43" s="22"/>
      <c r="O43" s="22"/>
      <c r="P43" s="15"/>
    </row>
    <row r="44" s="2" customFormat="1" ht="29" customHeight="1" spans="1:16">
      <c r="A44" s="9">
        <v>39</v>
      </c>
      <c r="B44" s="14" t="s">
        <v>55</v>
      </c>
      <c r="C44" s="9">
        <v>877</v>
      </c>
      <c r="D44" s="15">
        <v>877</v>
      </c>
      <c r="E44" s="15"/>
      <c r="F44" s="15"/>
      <c r="G44" s="15"/>
      <c r="H44" s="15"/>
      <c r="I44" s="15"/>
      <c r="J44" s="15"/>
      <c r="K44" s="15"/>
      <c r="L44" s="15"/>
      <c r="M44" s="15"/>
      <c r="N44" s="15"/>
      <c r="O44" s="15"/>
      <c r="P44" s="15"/>
    </row>
    <row r="45" s="2" customFormat="1" ht="29" customHeight="1" spans="1:16">
      <c r="A45" s="9">
        <v>40</v>
      </c>
      <c r="B45" s="14" t="s">
        <v>56</v>
      </c>
      <c r="C45" s="9">
        <v>90</v>
      </c>
      <c r="D45" s="15"/>
      <c r="E45" s="15"/>
      <c r="F45" s="15">
        <v>15</v>
      </c>
      <c r="G45" s="15">
        <v>0</v>
      </c>
      <c r="H45" s="15">
        <v>15</v>
      </c>
      <c r="I45" s="15">
        <v>30</v>
      </c>
      <c r="J45" s="15">
        <v>0</v>
      </c>
      <c r="K45" s="15">
        <v>0</v>
      </c>
      <c r="L45" s="15">
        <v>0</v>
      </c>
      <c r="M45" s="15">
        <v>15</v>
      </c>
      <c r="N45" s="15">
        <v>0</v>
      </c>
      <c r="O45" s="15">
        <v>15</v>
      </c>
      <c r="P45" s="15">
        <v>0</v>
      </c>
    </row>
    <row r="46" s="2" customFormat="1" ht="29" customHeight="1" spans="1:16">
      <c r="A46" s="9">
        <v>41</v>
      </c>
      <c r="B46" s="14" t="s">
        <v>57</v>
      </c>
      <c r="C46" s="9">
        <v>45</v>
      </c>
      <c r="D46" s="15"/>
      <c r="E46" s="15"/>
      <c r="F46" s="15"/>
      <c r="G46" s="15">
        <v>15</v>
      </c>
      <c r="H46" s="15"/>
      <c r="I46" s="15">
        <v>15</v>
      </c>
      <c r="J46" s="15"/>
      <c r="K46" s="15"/>
      <c r="L46" s="15">
        <v>15</v>
      </c>
      <c r="M46" s="15"/>
      <c r="N46" s="15"/>
      <c r="O46" s="15"/>
      <c r="P46" s="15"/>
    </row>
    <row r="47" s="2" customFormat="1" ht="29" customHeight="1" spans="1:16">
      <c r="A47" s="9">
        <v>42</v>
      </c>
      <c r="B47" s="23" t="s">
        <v>57</v>
      </c>
      <c r="C47" s="9">
        <v>568</v>
      </c>
      <c r="D47" s="15"/>
      <c r="E47" s="15"/>
      <c r="F47" s="15"/>
      <c r="G47" s="15"/>
      <c r="H47" s="15"/>
      <c r="I47" s="15"/>
      <c r="J47" s="15"/>
      <c r="K47" s="15"/>
      <c r="L47" s="15">
        <v>142</v>
      </c>
      <c r="M47" s="15">
        <v>142</v>
      </c>
      <c r="N47" s="15">
        <v>284</v>
      </c>
      <c r="O47" s="15"/>
      <c r="P47" s="15"/>
    </row>
    <row r="48" s="2" customFormat="1" ht="29" customHeight="1" spans="1:16">
      <c r="A48" s="9">
        <v>43</v>
      </c>
      <c r="B48" s="14" t="s">
        <v>56</v>
      </c>
      <c r="C48" s="9">
        <v>150</v>
      </c>
      <c r="D48" s="15"/>
      <c r="E48" s="15"/>
      <c r="F48" s="15">
        <v>50</v>
      </c>
      <c r="G48" s="15"/>
      <c r="H48" s="15"/>
      <c r="I48" s="15"/>
      <c r="J48" s="15"/>
      <c r="K48" s="15"/>
      <c r="L48" s="15">
        <v>50</v>
      </c>
      <c r="M48" s="15">
        <v>50</v>
      </c>
      <c r="N48" s="15"/>
      <c r="O48" s="15"/>
      <c r="P48" s="15"/>
    </row>
    <row r="49" s="2" customFormat="1" ht="29" customHeight="1" spans="1:16">
      <c r="A49" s="9">
        <v>44</v>
      </c>
      <c r="B49" s="14" t="s">
        <v>58</v>
      </c>
      <c r="C49" s="9">
        <v>50</v>
      </c>
      <c r="D49" s="15"/>
      <c r="E49" s="15"/>
      <c r="F49" s="15"/>
      <c r="G49" s="15"/>
      <c r="H49" s="15"/>
      <c r="I49" s="15"/>
      <c r="J49" s="15"/>
      <c r="K49" s="15"/>
      <c r="L49" s="15"/>
      <c r="M49" s="15"/>
      <c r="N49" s="15">
        <v>50</v>
      </c>
      <c r="O49" s="15"/>
      <c r="P49" s="15"/>
    </row>
    <row r="50" s="2" customFormat="1" ht="29" customHeight="1" spans="1:16">
      <c r="A50" s="9">
        <v>45</v>
      </c>
      <c r="B50" s="14" t="s">
        <v>59</v>
      </c>
      <c r="C50" s="9">
        <v>50</v>
      </c>
      <c r="D50" s="15"/>
      <c r="E50" s="15"/>
      <c r="F50" s="15"/>
      <c r="G50" s="15"/>
      <c r="H50" s="15"/>
      <c r="I50" s="15"/>
      <c r="J50" s="15"/>
      <c r="K50" s="15"/>
      <c r="L50" s="15"/>
      <c r="M50" s="15"/>
      <c r="N50" s="15">
        <v>50</v>
      </c>
      <c r="O50" s="15"/>
      <c r="P50" s="15"/>
    </row>
    <row r="51" s="2" customFormat="1" ht="29" customHeight="1" spans="1:16">
      <c r="A51" s="9">
        <v>46</v>
      </c>
      <c r="B51" s="14" t="s">
        <v>60</v>
      </c>
      <c r="C51" s="9">
        <v>2</v>
      </c>
      <c r="D51" s="15">
        <v>2</v>
      </c>
      <c r="E51" s="15"/>
      <c r="F51" s="15"/>
      <c r="G51" s="15"/>
      <c r="H51" s="15"/>
      <c r="I51" s="15"/>
      <c r="J51" s="15"/>
      <c r="K51" s="15"/>
      <c r="L51" s="15"/>
      <c r="M51" s="15"/>
      <c r="N51" s="15"/>
      <c r="O51" s="15"/>
      <c r="P51" s="15"/>
    </row>
    <row r="52" s="2" customFormat="1" ht="29" customHeight="1" spans="1:16">
      <c r="A52" s="9">
        <v>47</v>
      </c>
      <c r="B52" s="14" t="s">
        <v>61</v>
      </c>
      <c r="C52" s="9">
        <v>40</v>
      </c>
      <c r="D52" s="15">
        <v>40</v>
      </c>
      <c r="E52" s="15"/>
      <c r="F52" s="15"/>
      <c r="G52" s="15"/>
      <c r="H52" s="15"/>
      <c r="I52" s="15"/>
      <c r="J52" s="15"/>
      <c r="K52" s="15"/>
      <c r="L52" s="15"/>
      <c r="M52" s="15"/>
      <c r="N52" s="15"/>
      <c r="O52" s="15"/>
      <c r="P52" s="15"/>
    </row>
    <row r="53" s="2" customFormat="1" ht="29" customHeight="1" spans="1:16">
      <c r="A53" s="9">
        <v>48</v>
      </c>
      <c r="B53" s="21" t="s">
        <v>62</v>
      </c>
      <c r="C53" s="9">
        <v>11</v>
      </c>
      <c r="D53" s="15">
        <v>11</v>
      </c>
      <c r="E53" s="15"/>
      <c r="F53" s="15"/>
      <c r="G53" s="15"/>
      <c r="H53" s="15"/>
      <c r="I53" s="15"/>
      <c r="J53" s="15"/>
      <c r="K53" s="15"/>
      <c r="L53" s="15"/>
      <c r="M53" s="15"/>
      <c r="N53" s="15"/>
      <c r="O53" s="15"/>
      <c r="P53" s="15"/>
    </row>
    <row r="54" s="2" customFormat="1" ht="29" customHeight="1" spans="1:16">
      <c r="A54" s="9">
        <v>49</v>
      </c>
      <c r="B54" s="14" t="s">
        <v>63</v>
      </c>
      <c r="C54" s="9">
        <v>300</v>
      </c>
      <c r="D54" s="15">
        <v>300</v>
      </c>
      <c r="E54" s="15"/>
      <c r="F54" s="15"/>
      <c r="G54" s="15"/>
      <c r="H54" s="15"/>
      <c r="I54" s="15"/>
      <c r="J54" s="15"/>
      <c r="K54" s="15"/>
      <c r="L54" s="15"/>
      <c r="M54" s="15"/>
      <c r="N54" s="15"/>
      <c r="O54" s="15"/>
      <c r="P54" s="15"/>
    </row>
    <row r="55" s="2" customFormat="1" ht="29" customHeight="1" spans="1:16">
      <c r="A55" s="9">
        <v>50</v>
      </c>
      <c r="B55" s="14" t="s">
        <v>64</v>
      </c>
      <c r="C55" s="9">
        <v>2.4</v>
      </c>
      <c r="D55" s="15">
        <v>2.4</v>
      </c>
      <c r="E55" s="15"/>
      <c r="F55" s="15"/>
      <c r="G55" s="15"/>
      <c r="H55" s="15"/>
      <c r="I55" s="15"/>
      <c r="J55" s="15"/>
      <c r="K55" s="15"/>
      <c r="L55" s="15"/>
      <c r="M55" s="15"/>
      <c r="N55" s="15"/>
      <c r="O55" s="15"/>
      <c r="P55" s="15"/>
    </row>
    <row r="56" s="2" customFormat="1" ht="29" customHeight="1" spans="1:16">
      <c r="A56" s="9">
        <v>51</v>
      </c>
      <c r="B56" s="14" t="s">
        <v>65</v>
      </c>
      <c r="C56" s="9">
        <v>2.22</v>
      </c>
      <c r="D56" s="15">
        <v>2.22</v>
      </c>
      <c r="E56" s="15"/>
      <c r="F56" s="15"/>
      <c r="G56" s="15"/>
      <c r="H56" s="15"/>
      <c r="I56" s="15"/>
      <c r="J56" s="15"/>
      <c r="K56" s="15"/>
      <c r="L56" s="15"/>
      <c r="M56" s="15"/>
      <c r="N56" s="15"/>
      <c r="O56" s="15"/>
      <c r="P56" s="15"/>
    </row>
    <row r="57" s="2" customFormat="1" ht="29" customHeight="1" spans="1:16">
      <c r="A57" s="9">
        <v>52</v>
      </c>
      <c r="B57" s="14" t="s">
        <v>66</v>
      </c>
      <c r="C57" s="9">
        <v>8.77</v>
      </c>
      <c r="D57" s="15">
        <v>8.77</v>
      </c>
      <c r="E57" s="15"/>
      <c r="F57" s="15"/>
      <c r="G57" s="15"/>
      <c r="H57" s="15"/>
      <c r="I57" s="15"/>
      <c r="J57" s="15"/>
      <c r="K57" s="15"/>
      <c r="L57" s="15"/>
      <c r="M57" s="15"/>
      <c r="N57" s="15"/>
      <c r="O57" s="15"/>
      <c r="P57" s="15"/>
    </row>
    <row r="58" s="2" customFormat="1" ht="29" customHeight="1" spans="1:16">
      <c r="A58" s="9">
        <v>53</v>
      </c>
      <c r="B58" s="14" t="s">
        <v>67</v>
      </c>
      <c r="C58" s="9">
        <v>30</v>
      </c>
      <c r="D58" s="15">
        <v>30</v>
      </c>
      <c r="E58" s="15"/>
      <c r="F58" s="15"/>
      <c r="G58" s="15"/>
      <c r="H58" s="15"/>
      <c r="I58" s="15"/>
      <c r="J58" s="15"/>
      <c r="K58" s="15"/>
      <c r="L58" s="15"/>
      <c r="M58" s="15"/>
      <c r="N58" s="15"/>
      <c r="O58" s="15"/>
      <c r="P58" s="15"/>
    </row>
    <row r="59" s="2" customFormat="1" ht="29" customHeight="1" spans="1:16">
      <c r="A59" s="9">
        <v>54</v>
      </c>
      <c r="B59" s="14" t="s">
        <v>68</v>
      </c>
      <c r="C59" s="9">
        <v>38.7</v>
      </c>
      <c r="D59" s="15">
        <v>38.7</v>
      </c>
      <c r="E59" s="15"/>
      <c r="F59" s="15"/>
      <c r="G59" s="15"/>
      <c r="H59" s="15"/>
      <c r="I59" s="15"/>
      <c r="J59" s="15"/>
      <c r="K59" s="15"/>
      <c r="L59" s="15"/>
      <c r="M59" s="15"/>
      <c r="N59" s="15"/>
      <c r="O59" s="15"/>
      <c r="P59" s="15"/>
    </row>
    <row r="60" s="2" customFormat="1" ht="29" customHeight="1" spans="1:16">
      <c r="A60" s="9">
        <v>55</v>
      </c>
      <c r="B60" s="14" t="s">
        <v>69</v>
      </c>
      <c r="C60" s="9">
        <v>154.65</v>
      </c>
      <c r="D60" s="15">
        <v>4.55</v>
      </c>
      <c r="E60" s="15">
        <v>92.4</v>
      </c>
      <c r="F60" s="15">
        <v>8.6</v>
      </c>
      <c r="G60" s="15">
        <v>12.32</v>
      </c>
      <c r="H60" s="15">
        <v>7.65</v>
      </c>
      <c r="I60" s="15">
        <v>5.2</v>
      </c>
      <c r="J60" s="15">
        <v>0.8</v>
      </c>
      <c r="K60" s="15">
        <v>5.95</v>
      </c>
      <c r="L60" s="15">
        <v>1.95</v>
      </c>
      <c r="M60" s="15">
        <v>9.58</v>
      </c>
      <c r="N60" s="15">
        <v>3.87</v>
      </c>
      <c r="O60" s="15">
        <v>1.78</v>
      </c>
      <c r="P60" s="15"/>
    </row>
    <row r="61" s="2" customFormat="1" ht="29" customHeight="1" spans="1:16">
      <c r="A61" s="9">
        <v>56</v>
      </c>
      <c r="B61" s="14" t="s">
        <v>70</v>
      </c>
      <c r="C61" s="9">
        <v>864.61</v>
      </c>
      <c r="D61" s="15">
        <v>864.61</v>
      </c>
      <c r="E61" s="15"/>
      <c r="F61" s="15"/>
      <c r="G61" s="15"/>
      <c r="H61" s="15"/>
      <c r="I61" s="15"/>
      <c r="J61" s="15"/>
      <c r="K61" s="15"/>
      <c r="L61" s="15"/>
      <c r="M61" s="15"/>
      <c r="N61" s="15"/>
      <c r="O61" s="15"/>
      <c r="P61" s="15"/>
    </row>
    <row r="62" s="2" customFormat="1" ht="29" customHeight="1" spans="1:16">
      <c r="A62" s="9">
        <v>57</v>
      </c>
      <c r="B62" s="14" t="s">
        <v>70</v>
      </c>
      <c r="C62" s="9">
        <v>10</v>
      </c>
      <c r="D62" s="15">
        <v>10</v>
      </c>
      <c r="E62" s="15"/>
      <c r="F62" s="15"/>
      <c r="G62" s="15"/>
      <c r="H62" s="15"/>
      <c r="I62" s="15"/>
      <c r="J62" s="15"/>
      <c r="K62" s="15"/>
      <c r="L62" s="15"/>
      <c r="M62" s="15"/>
      <c r="N62" s="15"/>
      <c r="O62" s="15"/>
      <c r="P62" s="15"/>
    </row>
    <row r="63" s="2" customFormat="1" ht="29" customHeight="1" spans="1:16">
      <c r="A63" s="9">
        <v>58</v>
      </c>
      <c r="B63" s="14" t="s">
        <v>71</v>
      </c>
      <c r="C63" s="9">
        <v>1000</v>
      </c>
      <c r="D63" s="15">
        <v>1000</v>
      </c>
      <c r="E63" s="15"/>
      <c r="F63" s="15"/>
      <c r="G63" s="15"/>
      <c r="H63" s="15"/>
      <c r="I63" s="15"/>
      <c r="J63" s="15"/>
      <c r="K63" s="15"/>
      <c r="L63" s="15"/>
      <c r="M63" s="15"/>
      <c r="N63" s="15"/>
      <c r="O63" s="15"/>
      <c r="P63" s="15"/>
    </row>
    <row r="64" s="2" customFormat="1" ht="29" customHeight="1" spans="1:16">
      <c r="A64" s="9">
        <v>59</v>
      </c>
      <c r="B64" s="14" t="s">
        <v>72</v>
      </c>
      <c r="C64" s="9">
        <v>29.26</v>
      </c>
      <c r="D64" s="15">
        <v>29.26</v>
      </c>
      <c r="E64" s="15"/>
      <c r="F64" s="15"/>
      <c r="G64" s="15"/>
      <c r="H64" s="15"/>
      <c r="I64" s="15"/>
      <c r="J64" s="15"/>
      <c r="K64" s="15"/>
      <c r="L64" s="15"/>
      <c r="M64" s="15"/>
      <c r="N64" s="15"/>
      <c r="O64" s="15"/>
      <c r="P64" s="15"/>
    </row>
    <row r="65" s="2" customFormat="1" ht="29" customHeight="1" spans="1:16">
      <c r="A65" s="9">
        <v>60</v>
      </c>
      <c r="B65" s="14" t="s">
        <v>73</v>
      </c>
      <c r="C65" s="9">
        <v>20.74</v>
      </c>
      <c r="D65" s="15">
        <v>20.74</v>
      </c>
      <c r="E65" s="15"/>
      <c r="F65" s="15"/>
      <c r="G65" s="15"/>
      <c r="H65" s="15"/>
      <c r="I65" s="15"/>
      <c r="J65" s="15"/>
      <c r="K65" s="15"/>
      <c r="L65" s="15"/>
      <c r="M65" s="15"/>
      <c r="N65" s="15"/>
      <c r="O65" s="15"/>
      <c r="P65" s="15"/>
    </row>
    <row r="66" s="2" customFormat="1" ht="29" customHeight="1" spans="1:16">
      <c r="A66" s="9">
        <v>61</v>
      </c>
      <c r="B66" s="14" t="s">
        <v>74</v>
      </c>
      <c r="C66" s="9">
        <v>28.75</v>
      </c>
      <c r="D66" s="15">
        <v>28.75</v>
      </c>
      <c r="E66" s="15"/>
      <c r="F66" s="15"/>
      <c r="G66" s="15"/>
      <c r="H66" s="15"/>
      <c r="I66" s="15"/>
      <c r="J66" s="15"/>
      <c r="K66" s="15"/>
      <c r="L66" s="15"/>
      <c r="M66" s="15"/>
      <c r="N66" s="15"/>
      <c r="O66" s="15"/>
      <c r="P66" s="15"/>
    </row>
    <row r="67" s="2" customFormat="1" ht="29" customHeight="1" spans="1:16">
      <c r="A67" s="9">
        <v>62</v>
      </c>
      <c r="B67" s="24" t="s">
        <v>75</v>
      </c>
      <c r="C67" s="9">
        <v>12080</v>
      </c>
      <c r="D67" s="15">
        <v>12080</v>
      </c>
      <c r="E67" s="15"/>
      <c r="F67" s="15"/>
      <c r="G67" s="15"/>
      <c r="H67" s="15"/>
      <c r="I67" s="15"/>
      <c r="J67" s="15"/>
      <c r="K67" s="15"/>
      <c r="L67" s="15"/>
      <c r="M67" s="15"/>
      <c r="N67" s="15"/>
      <c r="O67" s="15"/>
      <c r="P67" s="15"/>
    </row>
    <row r="68" s="2" customFormat="1" ht="29" customHeight="1" spans="1:16">
      <c r="A68" s="9">
        <v>63</v>
      </c>
      <c r="B68" s="14" t="s">
        <v>76</v>
      </c>
      <c r="C68" s="9">
        <v>400</v>
      </c>
      <c r="D68" s="15">
        <v>400</v>
      </c>
      <c r="E68" s="15"/>
      <c r="F68" s="15"/>
      <c r="G68" s="15"/>
      <c r="H68" s="15"/>
      <c r="I68" s="15"/>
      <c r="J68" s="15"/>
      <c r="K68" s="15"/>
      <c r="L68" s="15"/>
      <c r="M68" s="15"/>
      <c r="N68" s="15"/>
      <c r="O68" s="15"/>
      <c r="P68" s="15"/>
    </row>
    <row r="69" s="2" customFormat="1" ht="29" customHeight="1" spans="1:16">
      <c r="A69" s="9">
        <v>64</v>
      </c>
      <c r="B69" s="14" t="s">
        <v>77</v>
      </c>
      <c r="C69" s="9">
        <v>40</v>
      </c>
      <c r="D69" s="15">
        <v>40</v>
      </c>
      <c r="E69" s="15"/>
      <c r="F69" s="15"/>
      <c r="G69" s="15"/>
      <c r="H69" s="15"/>
      <c r="I69" s="15"/>
      <c r="J69" s="15"/>
      <c r="K69" s="15"/>
      <c r="L69" s="15"/>
      <c r="M69" s="15"/>
      <c r="N69" s="15"/>
      <c r="O69" s="15"/>
      <c r="P69" s="15"/>
    </row>
    <row r="70" s="2" customFormat="1" ht="29" customHeight="1" spans="1:16">
      <c r="A70" s="9">
        <v>65</v>
      </c>
      <c r="B70" s="14" t="s">
        <v>78</v>
      </c>
      <c r="C70" s="9">
        <v>100</v>
      </c>
      <c r="D70" s="15">
        <v>100</v>
      </c>
      <c r="E70" s="15"/>
      <c r="F70" s="15"/>
      <c r="G70" s="15"/>
      <c r="H70" s="15"/>
      <c r="I70" s="15"/>
      <c r="J70" s="15"/>
      <c r="K70" s="15"/>
      <c r="L70" s="15"/>
      <c r="M70" s="15"/>
      <c r="N70" s="15"/>
      <c r="O70" s="15"/>
      <c r="P70" s="15"/>
    </row>
    <row r="71" s="2" customFormat="1" ht="29" customHeight="1" spans="1:16">
      <c r="A71" s="9">
        <v>66</v>
      </c>
      <c r="B71" s="14" t="s">
        <v>79</v>
      </c>
      <c r="C71" s="9">
        <v>180</v>
      </c>
      <c r="D71" s="15"/>
      <c r="E71" s="15"/>
      <c r="F71" s="15">
        <v>180</v>
      </c>
      <c r="G71" s="15"/>
      <c r="H71" s="15"/>
      <c r="I71" s="15"/>
      <c r="J71" s="15"/>
      <c r="K71" s="15"/>
      <c r="L71" s="15"/>
      <c r="M71" s="15"/>
      <c r="N71" s="15"/>
      <c r="O71" s="15"/>
      <c r="P71" s="15"/>
    </row>
    <row r="72" s="2" customFormat="1" ht="29" customHeight="1" spans="1:16">
      <c r="A72" s="9">
        <v>67</v>
      </c>
      <c r="B72" s="14" t="s">
        <v>55</v>
      </c>
      <c r="C72" s="9">
        <v>195</v>
      </c>
      <c r="D72" s="15"/>
      <c r="E72" s="15">
        <v>195</v>
      </c>
      <c r="F72" s="15"/>
      <c r="G72" s="15"/>
      <c r="H72" s="15"/>
      <c r="I72" s="15"/>
      <c r="J72" s="15"/>
      <c r="K72" s="15"/>
      <c r="L72" s="15"/>
      <c r="M72" s="15"/>
      <c r="N72" s="15"/>
      <c r="O72" s="15"/>
      <c r="P72" s="15"/>
    </row>
    <row r="73" s="2" customFormat="1" ht="29" customHeight="1" spans="1:16">
      <c r="A73" s="9">
        <v>68</v>
      </c>
      <c r="B73" s="14" t="s">
        <v>80</v>
      </c>
      <c r="C73" s="9">
        <v>1650</v>
      </c>
      <c r="D73" s="15">
        <v>1650</v>
      </c>
      <c r="E73" s="15"/>
      <c r="F73" s="15"/>
      <c r="G73" s="15"/>
      <c r="H73" s="15"/>
      <c r="I73" s="15"/>
      <c r="J73" s="15"/>
      <c r="K73" s="15"/>
      <c r="L73" s="15"/>
      <c r="M73" s="15"/>
      <c r="N73" s="15"/>
      <c r="O73" s="15"/>
      <c r="P73" s="15"/>
    </row>
    <row r="74" s="4" customFormat="1" customHeight="1" spans="1:16">
      <c r="A74" s="13" t="s">
        <v>81</v>
      </c>
      <c r="B74" s="25"/>
      <c r="C74" s="26">
        <f>SUM(C6:C73)</f>
        <v>31258.412</v>
      </c>
      <c r="D74" s="27">
        <f t="shared" ref="D74:O74" si="1">SUM(D6:D73)</f>
        <v>28534.632</v>
      </c>
      <c r="E74" s="27">
        <f t="shared" si="1"/>
        <v>421.65</v>
      </c>
      <c r="F74" s="27">
        <f t="shared" si="1"/>
        <v>339.85</v>
      </c>
      <c r="G74" s="27">
        <f t="shared" si="1"/>
        <v>177.54</v>
      </c>
      <c r="H74" s="27">
        <f t="shared" si="1"/>
        <v>155.72</v>
      </c>
      <c r="I74" s="27">
        <f t="shared" si="1"/>
        <v>133.59</v>
      </c>
      <c r="J74" s="27">
        <f t="shared" si="1"/>
        <v>11.65</v>
      </c>
      <c r="K74" s="27">
        <f t="shared" si="1"/>
        <v>247.73</v>
      </c>
      <c r="L74" s="27">
        <f t="shared" si="1"/>
        <v>262.08</v>
      </c>
      <c r="M74" s="27">
        <f t="shared" si="1"/>
        <v>315.13</v>
      </c>
      <c r="N74" s="27">
        <f t="shared" si="1"/>
        <v>452.92</v>
      </c>
      <c r="O74" s="27">
        <f t="shared" si="1"/>
        <v>205.92</v>
      </c>
      <c r="P74" s="31"/>
    </row>
    <row r="75" s="2" customFormat="1" ht="30" customHeight="1" spans="1:16">
      <c r="A75" s="9">
        <v>1</v>
      </c>
      <c r="B75" s="14" t="s">
        <v>82</v>
      </c>
      <c r="C75" s="28">
        <v>150</v>
      </c>
      <c r="D75" s="15">
        <v>150</v>
      </c>
      <c r="E75" s="15"/>
      <c r="F75" s="15"/>
      <c r="G75" s="15"/>
      <c r="H75" s="15"/>
      <c r="I75" s="15"/>
      <c r="J75" s="15"/>
      <c r="K75" s="15"/>
      <c r="L75" s="15"/>
      <c r="M75" s="15"/>
      <c r="N75" s="15"/>
      <c r="O75" s="15"/>
      <c r="P75" s="15"/>
    </row>
    <row r="76" s="2" customFormat="1" ht="30" customHeight="1" spans="1:16">
      <c r="A76" s="9">
        <v>2</v>
      </c>
      <c r="B76" s="14" t="s">
        <v>82</v>
      </c>
      <c r="C76" s="28">
        <v>122.5</v>
      </c>
      <c r="D76" s="15">
        <v>122.5</v>
      </c>
      <c r="E76" s="15"/>
      <c r="F76" s="15"/>
      <c r="G76" s="15"/>
      <c r="H76" s="15"/>
      <c r="I76" s="15"/>
      <c r="J76" s="15"/>
      <c r="K76" s="15"/>
      <c r="L76" s="15"/>
      <c r="M76" s="15"/>
      <c r="N76" s="15"/>
      <c r="O76" s="15"/>
      <c r="P76" s="15"/>
    </row>
    <row r="77" s="2" customFormat="1" ht="30" customHeight="1" spans="1:16">
      <c r="A77" s="9">
        <v>3</v>
      </c>
      <c r="B77" s="14" t="s">
        <v>83</v>
      </c>
      <c r="C77" s="28">
        <v>36</v>
      </c>
      <c r="D77" s="15">
        <v>36</v>
      </c>
      <c r="E77" s="15"/>
      <c r="F77" s="15"/>
      <c r="G77" s="15"/>
      <c r="H77" s="15"/>
      <c r="I77" s="15"/>
      <c r="J77" s="15"/>
      <c r="K77" s="15"/>
      <c r="L77" s="15"/>
      <c r="M77" s="15"/>
      <c r="N77" s="15"/>
      <c r="O77" s="15"/>
      <c r="P77" s="15"/>
    </row>
    <row r="78" s="2" customFormat="1" ht="30" customHeight="1" spans="1:16">
      <c r="A78" s="9">
        <v>4</v>
      </c>
      <c r="B78" s="14" t="s">
        <v>84</v>
      </c>
      <c r="C78" s="28">
        <v>25</v>
      </c>
      <c r="D78" s="15">
        <v>25</v>
      </c>
      <c r="E78" s="15"/>
      <c r="F78" s="15"/>
      <c r="G78" s="15"/>
      <c r="H78" s="15"/>
      <c r="I78" s="15"/>
      <c r="J78" s="15"/>
      <c r="K78" s="15"/>
      <c r="L78" s="15"/>
      <c r="M78" s="15"/>
      <c r="N78" s="15"/>
      <c r="O78" s="15"/>
      <c r="P78" s="15"/>
    </row>
    <row r="79" s="2" customFormat="1" ht="30" customHeight="1" spans="1:16">
      <c r="A79" s="9">
        <v>5</v>
      </c>
      <c r="B79" s="14" t="s">
        <v>85</v>
      </c>
      <c r="C79" s="28">
        <v>124.5</v>
      </c>
      <c r="D79" s="15">
        <v>124.5</v>
      </c>
      <c r="E79" s="15"/>
      <c r="F79" s="15"/>
      <c r="G79" s="15"/>
      <c r="H79" s="15"/>
      <c r="I79" s="15"/>
      <c r="J79" s="15"/>
      <c r="K79" s="15"/>
      <c r="L79" s="15"/>
      <c r="M79" s="15"/>
      <c r="N79" s="15"/>
      <c r="O79" s="15"/>
      <c r="P79" s="15"/>
    </row>
    <row r="80" s="2" customFormat="1" ht="30" customHeight="1" spans="1:16">
      <c r="A80" s="9">
        <v>6</v>
      </c>
      <c r="B80" s="14" t="s">
        <v>86</v>
      </c>
      <c r="C80" s="28">
        <v>22</v>
      </c>
      <c r="D80" s="15">
        <v>22</v>
      </c>
      <c r="E80" s="15"/>
      <c r="F80" s="15"/>
      <c r="G80" s="15"/>
      <c r="H80" s="15"/>
      <c r="I80" s="15"/>
      <c r="J80" s="15"/>
      <c r="K80" s="15"/>
      <c r="L80" s="15"/>
      <c r="M80" s="15"/>
      <c r="N80" s="15"/>
      <c r="O80" s="15"/>
      <c r="P80" s="15"/>
    </row>
    <row r="81" s="2" customFormat="1" ht="30" customHeight="1" spans="1:16">
      <c r="A81" s="9">
        <v>7</v>
      </c>
      <c r="B81" s="14" t="s">
        <v>87</v>
      </c>
      <c r="C81" s="28">
        <v>120</v>
      </c>
      <c r="D81" s="15">
        <v>120</v>
      </c>
      <c r="E81" s="15"/>
      <c r="F81" s="15"/>
      <c r="G81" s="15"/>
      <c r="H81" s="15"/>
      <c r="I81" s="15"/>
      <c r="J81" s="15"/>
      <c r="K81" s="15"/>
      <c r="L81" s="15"/>
      <c r="M81" s="15"/>
      <c r="N81" s="15"/>
      <c r="O81" s="15"/>
      <c r="P81" s="15"/>
    </row>
    <row r="82" s="2" customFormat="1" ht="30" customHeight="1" spans="1:16">
      <c r="A82" s="9">
        <v>8</v>
      </c>
      <c r="B82" s="14" t="s">
        <v>88</v>
      </c>
      <c r="C82" s="28">
        <v>150</v>
      </c>
      <c r="D82" s="15">
        <v>150</v>
      </c>
      <c r="E82" s="15"/>
      <c r="F82" s="15"/>
      <c r="G82" s="15"/>
      <c r="H82" s="15"/>
      <c r="I82" s="15"/>
      <c r="J82" s="15"/>
      <c r="K82" s="15"/>
      <c r="L82" s="15"/>
      <c r="M82" s="15"/>
      <c r="N82" s="15"/>
      <c r="O82" s="15"/>
      <c r="P82" s="15"/>
    </row>
    <row r="83" s="2" customFormat="1" ht="30" customHeight="1" spans="1:16">
      <c r="A83" s="9">
        <v>9</v>
      </c>
      <c r="B83" s="14" t="s">
        <v>89</v>
      </c>
      <c r="C83" s="28">
        <v>190</v>
      </c>
      <c r="D83" s="15">
        <v>190</v>
      </c>
      <c r="E83" s="15"/>
      <c r="F83" s="15"/>
      <c r="G83" s="15"/>
      <c r="H83" s="15"/>
      <c r="I83" s="15"/>
      <c r="J83" s="15"/>
      <c r="K83" s="15"/>
      <c r="L83" s="15"/>
      <c r="M83" s="15"/>
      <c r="N83" s="15"/>
      <c r="O83" s="15"/>
      <c r="P83" s="15"/>
    </row>
    <row r="84" s="2" customFormat="1" ht="30" customHeight="1" spans="1:16">
      <c r="A84" s="9">
        <v>10</v>
      </c>
      <c r="B84" s="14" t="s">
        <v>90</v>
      </c>
      <c r="C84" s="28">
        <v>25.9</v>
      </c>
      <c r="D84" s="15">
        <v>25.9</v>
      </c>
      <c r="E84" s="15"/>
      <c r="F84" s="15"/>
      <c r="G84" s="15"/>
      <c r="H84" s="15"/>
      <c r="I84" s="15"/>
      <c r="J84" s="15"/>
      <c r="K84" s="15"/>
      <c r="L84" s="15"/>
      <c r="M84" s="15"/>
      <c r="N84" s="15"/>
      <c r="O84" s="15"/>
      <c r="P84" s="15"/>
    </row>
    <row r="85" s="2" customFormat="1" ht="30" customHeight="1" spans="1:16">
      <c r="A85" s="9">
        <v>11</v>
      </c>
      <c r="B85" s="14" t="s">
        <v>91</v>
      </c>
      <c r="C85" s="28">
        <v>77.23</v>
      </c>
      <c r="D85" s="15">
        <v>77.23</v>
      </c>
      <c r="E85" s="15"/>
      <c r="F85" s="15"/>
      <c r="G85" s="15"/>
      <c r="H85" s="15"/>
      <c r="I85" s="15"/>
      <c r="J85" s="15"/>
      <c r="K85" s="15"/>
      <c r="L85" s="15"/>
      <c r="M85" s="15"/>
      <c r="N85" s="15"/>
      <c r="O85" s="15"/>
      <c r="P85" s="15"/>
    </row>
    <row r="86" s="2" customFormat="1" customHeight="1" spans="1:16">
      <c r="A86" s="10" t="s">
        <v>92</v>
      </c>
      <c r="B86" s="29"/>
      <c r="C86" s="10">
        <v>1043.13</v>
      </c>
      <c r="D86" s="30">
        <v>1043.13</v>
      </c>
      <c r="E86" s="30">
        <v>0</v>
      </c>
      <c r="F86" s="30">
        <v>0</v>
      </c>
      <c r="G86" s="30">
        <v>0</v>
      </c>
      <c r="H86" s="30">
        <v>0</v>
      </c>
      <c r="I86" s="30">
        <v>0</v>
      </c>
      <c r="J86" s="30">
        <v>0</v>
      </c>
      <c r="K86" s="30">
        <v>0</v>
      </c>
      <c r="L86" s="30">
        <v>0</v>
      </c>
      <c r="M86" s="30">
        <v>0</v>
      </c>
      <c r="N86" s="30">
        <v>0</v>
      </c>
      <c r="O86" s="30">
        <v>0</v>
      </c>
      <c r="P86" s="15"/>
    </row>
  </sheetData>
  <mergeCells count="10">
    <mergeCell ref="A1:P1"/>
    <mergeCell ref="E3:O3"/>
    <mergeCell ref="A5:B5"/>
    <mergeCell ref="A74:B74"/>
    <mergeCell ref="A86:B86"/>
    <mergeCell ref="A3:A4"/>
    <mergeCell ref="B3:B4"/>
    <mergeCell ref="C3:C4"/>
    <mergeCell ref="D3:D4"/>
    <mergeCell ref="P3:P4"/>
  </mergeCells>
  <pageMargins left="0.75" right="0.75" top="1" bottom="1" header="0.511805555555556" footer="0.511805555555556"/>
  <pageSetup paperSize="9" orientation="portrait"/>
  <headerFooter/>
  <ignoredErrors>
    <ignoredError sqref="E74:O75 D74" formulaRange="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2021年政府决算专项转移支付分区地、分项目情况表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2021-08-10T02:20:00Z</dcterms:created>
  <dcterms:modified xsi:type="dcterms:W3CDTF">2023-08-11T09:23:35Z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